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Лист1!$A$2:$K$43</definedName>
  </definedNames>
  <calcPr calcId="145621"/>
</workbook>
</file>

<file path=xl/calcChain.xml><?xml version="1.0" encoding="utf-8"?>
<calcChain xmlns="http://schemas.openxmlformats.org/spreadsheetml/2006/main">
  <c r="J54" i="1" l="1"/>
</calcChain>
</file>

<file path=xl/sharedStrings.xml><?xml version="1.0" encoding="utf-8"?>
<sst xmlns="http://schemas.openxmlformats.org/spreadsheetml/2006/main" count="205" uniqueCount="103">
  <si>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</si>
  <si>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</si>
  <si>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</si>
  <si>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</si>
  <si>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</si>
  <si>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</si>
  <si>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</si>
  <si>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</si>
  <si>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</si>
  <si>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</si>
  <si>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</si>
  <si>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</si>
  <si>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</si>
  <si>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14.21 УСМТР</t>
  </si>
  <si>
    <t>1318118</t>
  </si>
  <si>
    <t>1322174</t>
  </si>
  <si>
    <t>1322193</t>
  </si>
  <si>
    <t>1325776</t>
  </si>
  <si>
    <t>1325778</t>
  </si>
  <si>
    <t>1325779</t>
  </si>
  <si>
    <t>1325791</t>
  </si>
  <si>
    <t>1326095</t>
  </si>
  <si>
    <t>1327442</t>
  </si>
  <si>
    <t>1344795</t>
  </si>
  <si>
    <t>1344799</t>
  </si>
  <si>
    <t>1400387</t>
  </si>
  <si>
    <t>1414578</t>
  </si>
  <si>
    <t>1414601</t>
  </si>
  <si>
    <t>1426192</t>
  </si>
  <si>
    <t>1426489</t>
  </si>
  <si>
    <t>1438329</t>
  </si>
  <si>
    <t>1438362</t>
  </si>
  <si>
    <t>1438366</t>
  </si>
  <si>
    <t>1438367</t>
  </si>
  <si>
    <t>1438368</t>
  </si>
  <si>
    <t>1438370</t>
  </si>
  <si>
    <t>1438381</t>
  </si>
  <si>
    <t>1442917</t>
  </si>
  <si>
    <t>1442918</t>
  </si>
  <si>
    <t>1442919</t>
  </si>
  <si>
    <t>1442923</t>
  </si>
  <si>
    <t>1442924</t>
  </si>
  <si>
    <t>1442967</t>
  </si>
  <si>
    <t>1470982</t>
  </si>
  <si>
    <t>1507752</t>
  </si>
  <si>
    <t>1508569</t>
  </si>
  <si>
    <t>1508616</t>
  </si>
  <si>
    <t>1509314</t>
  </si>
  <si>
    <t>1509315</t>
  </si>
  <si>
    <t>1509316</t>
  </si>
  <si>
    <t>1509318</t>
  </si>
  <si>
    <t>1509319</t>
  </si>
  <si>
    <t>1509552</t>
  </si>
  <si>
    <t>1520922</t>
  </si>
  <si>
    <t>1524051</t>
  </si>
  <si>
    <t>1526553</t>
  </si>
  <si>
    <t>1545593</t>
  </si>
  <si>
    <t>1557853</t>
  </si>
  <si>
    <t>20010297</t>
  </si>
  <si>
    <t>Переход ЭПШС 1220х15/12-820х15/12-4,0-0,6-К48-УХЛ</t>
  </si>
  <si>
    <t>Переход П Э 273х14-219х12-15Х5М-У</t>
  </si>
  <si>
    <t>Переход П Э 426х12-273х10-15Х15М-У</t>
  </si>
  <si>
    <t>Переход концентрический приварной встык, из легированной стали типа 5Cr- 0.5Mo. BW СR 457x14,27-426х12 ASTM А234 Gr WP5</t>
  </si>
  <si>
    <t>Переход концентрический приварной встык, из легированной стали типа 5Cr- 0.5Mo. BW СR 508x15,09-457х14,27 ASTM А234 Gr WP5</t>
  </si>
  <si>
    <t>Переход концентрический приварной встык, из легированной стали типа 5Cr- 0.5Mo. BW СR 610x17,48-508х15,09 ASTM А234 Gr WP5</t>
  </si>
  <si>
    <t>Переход концентрический приварной встык, из легированной стали типа 5Cr- 0.5Mo. BW СR 610x24,61(14,27)-559х22,23 ASTM А234 Gr WP5</t>
  </si>
  <si>
    <t>Переход эксцентрический приварной встык, из легированной стали типа 5Cr- 0.5Mo. BW ЕR 813x15,88-610х14,27 ASTM А234 Gr WP5</t>
  </si>
  <si>
    <t>Переход ПЭ 820х630х14 ст20</t>
  </si>
  <si>
    <t>Переход концентрический приварной встык, из легированной стали типа 5Cr- 0.5Mo. BW СR 914x15,88-610х14,27</t>
  </si>
  <si>
    <t>Переход эксцентрический приварной встык, из легированной стали типа 5Cr- 0.5Mo. BW ЕR 914x15,88-610х14,27 ASTM А234 Gr WP5</t>
  </si>
  <si>
    <t>Переход П Э 426х14-325х12-15Х5М-У</t>
  </si>
  <si>
    <t>Переход П Э 550х25-426х22-15Х5М-У спецзаказ</t>
  </si>
  <si>
    <t>Переход П Э 550х25-377х16/22-15Х5М-У спецзаказ</t>
  </si>
  <si>
    <t>Переход К 457х9,52-426-10 ст20 Т-00151756-ТМК-516</t>
  </si>
  <si>
    <t>Переход Э 426х10-406,4х9,52 ст20 Т-00151756-ТМК-515</t>
  </si>
  <si>
    <t>Переход Э 426х12-273х10-15Х5М-У</t>
  </si>
  <si>
    <t>Переход К 550х25-426х22-15Х5М-У спецзаказ</t>
  </si>
  <si>
    <t>Переход Э 550х25-377х22/16-15Х5М-У спецзаказ</t>
  </si>
  <si>
    <t>Переход Э 550х25-426х16-15Х5М-У спецзаказ</t>
  </si>
  <si>
    <t>Переход Э 550х25-426х16/12-15Х5М-У спецзаказ</t>
  </si>
  <si>
    <t>Переход Э 550х25-426х22-15Х5М-У спецзаказ</t>
  </si>
  <si>
    <t>Переход Э 325х16-219х12-15Х5М-У</t>
  </si>
  <si>
    <t>Переход ПЭ 550х25-377х22/16-15Х5М</t>
  </si>
  <si>
    <t>Переход ПЭ 550х25-426х16-15Х5М</t>
  </si>
  <si>
    <t>Переход ПЭ 550х25-426х22-15Х5М</t>
  </si>
  <si>
    <t>Переход ПЭ 426х16-273х12-15Х5М</t>
  </si>
  <si>
    <t>Переход ПЭ 426х12-273х10-15Х5М</t>
  </si>
  <si>
    <t>Переход ПЭ 426х14-325х12-15Х5М</t>
  </si>
  <si>
    <t>Переход К 1220х12-1020х12 ст.20</t>
  </si>
  <si>
    <t>Переход К 914х15-630х15/10 ст17Г1С-12 ММ 12.08.004.02.002</t>
  </si>
  <si>
    <t>Переход Э 550х25-426х20/16-15Х5М-У спецдеталь</t>
  </si>
  <si>
    <t>Переход Э 630х14-530х14-17Г1С</t>
  </si>
  <si>
    <t>Переход эксцентрический приварной встык, из легированной стали 914,4х15,88-609,6х14,27 WP5S</t>
  </si>
  <si>
    <t>Переход эксцентрический приварной встык, из легированной стали 609,6х30,96/24,61-558,8х28,58 WP5</t>
  </si>
  <si>
    <t>Переход концентрический приварной встык, из легированной стали 914,4х15,88-609,6х14,27 WP5S</t>
  </si>
  <si>
    <t>Переход концентрический приварной встык, из легированной стали 508х15,09-457,2х14,27 WP5</t>
  </si>
  <si>
    <t>Переход концентрический приварной встык, из легированной стали 609,6х17,48-508х15,09 WP5</t>
  </si>
  <si>
    <t>Переход концентрический приварной встык, из легированной стали 457,2х14,27-426х12 WP5 спецзаказ</t>
  </si>
  <si>
    <t>Переход эксцентрический приварной встык 609,6х12,7-457,2х11,13 A216 Gr.WCC</t>
  </si>
  <si>
    <t>Переход Э 1420Х10-1020Х10 ст20</t>
  </si>
  <si>
    <t>Переход эксцентрический приварной встык 762х12,70-609,6х12,70 ASTM A216 Gr.WCC</t>
  </si>
  <si>
    <t>Переход ПЭС 920х10-630х10-1,6 ст17Г1С-12 431.002.001 СБ</t>
  </si>
  <si>
    <t>Переход 450х330 (79566035.007-Р-550.010.005-КМ-02-МЧ-004)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</si>
</sst>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9" fontId="0" fillId="0" borderId="2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s="10" customFormat="1" ht="30" x14ac:dyDescent="0.25">
      <c r="A3" s="4">
        <v>1</v>
      </c>
      <c r="B3" s="5" t="s">
        <v>14</v>
      </c>
      <c r="C3" s="13" t="s">
        <v>59</v>
      </c>
      <c r="D3" s="6"/>
      <c r="E3" s="6"/>
      <c r="F3" s="5" t="s">
        <v>10</v>
      </c>
      <c r="G3" s="5" t="s">
        <v>12</v>
      </c>
      <c r="H3" s="7">
        <v>2</v>
      </c>
      <c r="I3" s="8">
        <v>198680</v>
      </c>
      <c r="J3" s="8">
        <v>397360</v>
      </c>
      <c r="K3" s="9">
        <v>40924</v>
      </c>
    </row>
    <row r="4" spans="1:11" s="10" customFormat="1" x14ac:dyDescent="0.25">
      <c r="A4" s="4">
        <v>2</v>
      </c>
      <c r="B4" s="5" t="s">
        <v>15</v>
      </c>
      <c r="C4" s="13" t="s">
        <v>60</v>
      </c>
      <c r="D4" s="6"/>
      <c r="E4" s="6"/>
      <c r="F4" s="5" t="s">
        <v>10</v>
      </c>
      <c r="G4" s="5" t="s">
        <v>12</v>
      </c>
      <c r="H4" s="7">
        <v>2</v>
      </c>
      <c r="I4" s="8">
        <v>166355.93</v>
      </c>
      <c r="J4" s="8">
        <v>332711.86</v>
      </c>
      <c r="K4" s="9">
        <v>41128</v>
      </c>
    </row>
    <row r="5" spans="1:11" s="10" customFormat="1" x14ac:dyDescent="0.25">
      <c r="A5" s="4">
        <v>3</v>
      </c>
      <c r="B5" s="5" t="s">
        <v>16</v>
      </c>
      <c r="C5" s="13" t="s">
        <v>61</v>
      </c>
      <c r="D5" s="6"/>
      <c r="E5" s="6"/>
      <c r="F5" s="5" t="s">
        <v>10</v>
      </c>
      <c r="G5" s="5" t="s">
        <v>12</v>
      </c>
      <c r="H5" s="7">
        <v>1</v>
      </c>
      <c r="I5" s="8">
        <v>103341</v>
      </c>
      <c r="J5" s="8">
        <v>103341</v>
      </c>
      <c r="K5" s="9">
        <v>41610</v>
      </c>
    </row>
    <row r="6" spans="1:11" s="10" customFormat="1" ht="60" x14ac:dyDescent="0.25">
      <c r="A6" s="4">
        <v>4</v>
      </c>
      <c r="B6" s="5" t="s">
        <v>17</v>
      </c>
      <c r="C6" s="13" t="s">
        <v>62</v>
      </c>
      <c r="D6" s="6"/>
      <c r="E6" s="6"/>
      <c r="F6" s="5" t="s">
        <v>10</v>
      </c>
      <c r="G6" s="5" t="s">
        <v>12</v>
      </c>
      <c r="H6" s="7">
        <v>2</v>
      </c>
      <c r="I6" s="8">
        <v>154000</v>
      </c>
      <c r="J6" s="8">
        <v>308000</v>
      </c>
      <c r="K6" s="9">
        <v>41158</v>
      </c>
    </row>
    <row r="7" spans="1:11" s="10" customFormat="1" ht="60" x14ac:dyDescent="0.25">
      <c r="A7" s="4">
        <v>5</v>
      </c>
      <c r="B7" s="5" t="s">
        <v>18</v>
      </c>
      <c r="C7" s="13" t="s">
        <v>63</v>
      </c>
      <c r="D7" s="6"/>
      <c r="E7" s="6"/>
      <c r="F7" s="5" t="s">
        <v>10</v>
      </c>
      <c r="G7" s="5" t="s">
        <v>12</v>
      </c>
      <c r="H7" s="7">
        <v>3</v>
      </c>
      <c r="I7" s="8">
        <v>405762.71</v>
      </c>
      <c r="J7" s="8">
        <v>1217288.1299999999</v>
      </c>
      <c r="K7" s="9">
        <v>41136</v>
      </c>
    </row>
    <row r="8" spans="1:11" s="10" customFormat="1" ht="60" x14ac:dyDescent="0.25">
      <c r="A8" s="4">
        <v>6</v>
      </c>
      <c r="B8" s="5" t="s">
        <v>19</v>
      </c>
      <c r="C8" s="13" t="s">
        <v>64</v>
      </c>
      <c r="D8" s="6"/>
      <c r="E8" s="6"/>
      <c r="F8" s="5" t="s">
        <v>10</v>
      </c>
      <c r="G8" s="5" t="s">
        <v>12</v>
      </c>
      <c r="H8" s="7">
        <v>5</v>
      </c>
      <c r="I8" s="8">
        <v>205550.85</v>
      </c>
      <c r="J8" s="8">
        <v>1027754.25</v>
      </c>
      <c r="K8" s="9">
        <v>41136</v>
      </c>
    </row>
    <row r="9" spans="1:11" s="10" customFormat="1" ht="60" x14ac:dyDescent="0.25">
      <c r="A9" s="4">
        <v>7</v>
      </c>
      <c r="B9" s="5" t="s">
        <v>20</v>
      </c>
      <c r="C9" s="13" t="s">
        <v>65</v>
      </c>
      <c r="D9" s="6"/>
      <c r="E9" s="6"/>
      <c r="F9" s="5" t="s">
        <v>10</v>
      </c>
      <c r="G9" s="5" t="s">
        <v>12</v>
      </c>
      <c r="H9" s="7">
        <v>2</v>
      </c>
      <c r="I9" s="8">
        <v>262891.53000000003</v>
      </c>
      <c r="J9" s="8">
        <v>525783.06000000006</v>
      </c>
      <c r="K9" s="9">
        <v>41136</v>
      </c>
    </row>
    <row r="10" spans="1:11" s="10" customFormat="1" ht="60" x14ac:dyDescent="0.25">
      <c r="A10" s="4">
        <v>8</v>
      </c>
      <c r="B10" s="5" t="s">
        <v>21</v>
      </c>
      <c r="C10" s="13" t="s">
        <v>66</v>
      </c>
      <c r="D10" s="6"/>
      <c r="E10" s="6"/>
      <c r="F10" s="5" t="s">
        <v>10</v>
      </c>
      <c r="G10" s="5" t="s">
        <v>12</v>
      </c>
      <c r="H10" s="7">
        <v>2</v>
      </c>
      <c r="I10" s="8">
        <v>288800</v>
      </c>
      <c r="J10" s="8">
        <v>577600</v>
      </c>
      <c r="K10" s="9">
        <v>41158</v>
      </c>
    </row>
    <row r="11" spans="1:11" s="10" customFormat="1" x14ac:dyDescent="0.25">
      <c r="A11" s="4">
        <v>9</v>
      </c>
      <c r="B11" s="5" t="s">
        <v>22</v>
      </c>
      <c r="C11" s="13" t="s">
        <v>67</v>
      </c>
      <c r="D11" s="6"/>
      <c r="E11" s="6"/>
      <c r="F11" s="5" t="s">
        <v>10</v>
      </c>
      <c r="G11" s="5" t="s">
        <v>12</v>
      </c>
      <c r="H11" s="7">
        <v>1</v>
      </c>
      <c r="I11" s="8">
        <v>117570.7</v>
      </c>
      <c r="J11" s="8">
        <v>117570.7</v>
      </c>
      <c r="K11" s="9">
        <v>40714</v>
      </c>
    </row>
    <row r="12" spans="1:11" s="10" customFormat="1" ht="45" x14ac:dyDescent="0.25">
      <c r="A12" s="4">
        <v>10</v>
      </c>
      <c r="B12" s="5" t="s">
        <v>23</v>
      </c>
      <c r="C12" s="13" t="s">
        <v>68</v>
      </c>
      <c r="D12" s="6"/>
      <c r="E12" s="6"/>
      <c r="F12" s="5" t="s">
        <v>10</v>
      </c>
      <c r="G12" s="5" t="s">
        <v>12</v>
      </c>
      <c r="H12" s="7">
        <v>2</v>
      </c>
      <c r="I12" s="8">
        <v>419383.73</v>
      </c>
      <c r="J12" s="8">
        <v>838767.46</v>
      </c>
      <c r="K12" s="9">
        <v>41136</v>
      </c>
    </row>
    <row r="13" spans="1:11" s="10" customFormat="1" ht="60" x14ac:dyDescent="0.25">
      <c r="A13" s="4">
        <v>11</v>
      </c>
      <c r="B13" s="5" t="s">
        <v>24</v>
      </c>
      <c r="C13" s="13" t="s">
        <v>69</v>
      </c>
      <c r="D13" s="6"/>
      <c r="E13" s="6"/>
      <c r="F13" s="5" t="s">
        <v>10</v>
      </c>
      <c r="G13" s="5" t="s">
        <v>12</v>
      </c>
      <c r="H13" s="7">
        <v>1</v>
      </c>
      <c r="I13" s="8">
        <v>500369.49</v>
      </c>
      <c r="J13" s="8">
        <v>500369.49</v>
      </c>
      <c r="K13" s="9">
        <v>41136</v>
      </c>
    </row>
    <row r="14" spans="1:11" s="10" customFormat="1" x14ac:dyDescent="0.25">
      <c r="A14" s="4">
        <v>12</v>
      </c>
      <c r="B14" s="5" t="s">
        <v>25</v>
      </c>
      <c r="C14" s="13" t="s">
        <v>70</v>
      </c>
      <c r="D14" s="6"/>
      <c r="E14" s="6"/>
      <c r="F14" s="5" t="s">
        <v>10</v>
      </c>
      <c r="G14" s="5" t="s">
        <v>12</v>
      </c>
      <c r="H14" s="7">
        <v>1</v>
      </c>
      <c r="I14" s="8">
        <v>480600</v>
      </c>
      <c r="J14" s="8">
        <v>480600</v>
      </c>
      <c r="K14" s="9">
        <v>41128</v>
      </c>
    </row>
    <row r="15" spans="1:11" s="10" customFormat="1" ht="30" x14ac:dyDescent="0.25">
      <c r="A15" s="4">
        <v>13</v>
      </c>
      <c r="B15" s="5" t="s">
        <v>26</v>
      </c>
      <c r="C15" s="13" t="s">
        <v>71</v>
      </c>
      <c r="D15" s="6"/>
      <c r="E15" s="6"/>
      <c r="F15" s="5" t="s">
        <v>10</v>
      </c>
      <c r="G15" s="5" t="s">
        <v>12</v>
      </c>
      <c r="H15" s="7">
        <v>2</v>
      </c>
      <c r="I15" s="8">
        <v>238000</v>
      </c>
      <c r="J15" s="8">
        <v>476000</v>
      </c>
      <c r="K15" s="9">
        <v>41040</v>
      </c>
    </row>
    <row r="16" spans="1:11" s="10" customFormat="1" ht="30" x14ac:dyDescent="0.25">
      <c r="A16" s="4">
        <v>14</v>
      </c>
      <c r="B16" s="5" t="s">
        <v>27</v>
      </c>
      <c r="C16" s="13" t="s">
        <v>72</v>
      </c>
      <c r="D16" s="6"/>
      <c r="E16" s="6"/>
      <c r="F16" s="5" t="s">
        <v>10</v>
      </c>
      <c r="G16" s="5" t="s">
        <v>12</v>
      </c>
      <c r="H16" s="7">
        <v>3</v>
      </c>
      <c r="I16" s="8">
        <v>238000</v>
      </c>
      <c r="J16" s="8">
        <v>714000</v>
      </c>
      <c r="K16" s="9">
        <v>41040</v>
      </c>
    </row>
    <row r="17" spans="1:11" s="10" customFormat="1" ht="30" x14ac:dyDescent="0.25">
      <c r="A17" s="4">
        <v>15</v>
      </c>
      <c r="B17" s="5" t="s">
        <v>28</v>
      </c>
      <c r="C17" s="13" t="s">
        <v>73</v>
      </c>
      <c r="D17" s="6"/>
      <c r="E17" s="6"/>
      <c r="F17" s="5" t="s">
        <v>10</v>
      </c>
      <c r="G17" s="5" t="s">
        <v>12</v>
      </c>
      <c r="H17" s="7">
        <v>1</v>
      </c>
      <c r="I17" s="8">
        <v>185640</v>
      </c>
      <c r="J17" s="8">
        <v>185640</v>
      </c>
      <c r="K17" s="9">
        <v>41400</v>
      </c>
    </row>
    <row r="18" spans="1:11" s="10" customFormat="1" ht="30" x14ac:dyDescent="0.25">
      <c r="A18" s="4">
        <v>16</v>
      </c>
      <c r="B18" s="5" t="s">
        <v>29</v>
      </c>
      <c r="C18" s="13" t="s">
        <v>74</v>
      </c>
      <c r="D18" s="6"/>
      <c r="E18" s="6"/>
      <c r="F18" s="5" t="s">
        <v>10</v>
      </c>
      <c r="G18" s="5" t="s">
        <v>12</v>
      </c>
      <c r="H18" s="7">
        <v>1</v>
      </c>
      <c r="I18" s="8">
        <v>165219.6</v>
      </c>
      <c r="J18" s="8">
        <v>165219.6</v>
      </c>
      <c r="K18" s="9">
        <v>41400</v>
      </c>
    </row>
    <row r="19" spans="1:11" s="10" customFormat="1" x14ac:dyDescent="0.25">
      <c r="A19" s="4">
        <v>17</v>
      </c>
      <c r="B19" s="5" t="s">
        <v>30</v>
      </c>
      <c r="C19" s="13" t="s">
        <v>75</v>
      </c>
      <c r="D19" s="6"/>
      <c r="E19" s="6"/>
      <c r="F19" s="5" t="s">
        <v>10</v>
      </c>
      <c r="G19" s="5" t="s">
        <v>12</v>
      </c>
      <c r="H19" s="7">
        <v>6</v>
      </c>
      <c r="I19" s="8">
        <v>480600</v>
      </c>
      <c r="J19" s="8">
        <v>2883600</v>
      </c>
      <c r="K19" s="9">
        <v>41128</v>
      </c>
    </row>
    <row r="20" spans="1:11" s="10" customFormat="1" x14ac:dyDescent="0.25">
      <c r="A20" s="4">
        <v>18</v>
      </c>
      <c r="B20" s="5" t="s">
        <v>31</v>
      </c>
      <c r="C20" s="13" t="s">
        <v>76</v>
      </c>
      <c r="D20" s="6"/>
      <c r="E20" s="6"/>
      <c r="F20" s="5" t="s">
        <v>10</v>
      </c>
      <c r="G20" s="5" t="s">
        <v>12</v>
      </c>
      <c r="H20" s="7">
        <v>2</v>
      </c>
      <c r="I20" s="8">
        <v>583020</v>
      </c>
      <c r="J20" s="8">
        <v>1166040</v>
      </c>
      <c r="K20" s="9">
        <v>41128</v>
      </c>
    </row>
    <row r="21" spans="1:11" s="10" customFormat="1" ht="30" x14ac:dyDescent="0.25">
      <c r="A21" s="4">
        <v>19</v>
      </c>
      <c r="B21" s="5" t="s">
        <v>32</v>
      </c>
      <c r="C21" s="13" t="s">
        <v>77</v>
      </c>
      <c r="D21" s="6"/>
      <c r="E21" s="6"/>
      <c r="F21" s="5" t="s">
        <v>10</v>
      </c>
      <c r="G21" s="5" t="s">
        <v>12</v>
      </c>
      <c r="H21" s="7">
        <v>3</v>
      </c>
      <c r="I21" s="8">
        <v>733283.98</v>
      </c>
      <c r="J21" s="8">
        <v>2199851.94</v>
      </c>
      <c r="K21" s="9">
        <v>41128</v>
      </c>
    </row>
    <row r="22" spans="1:11" s="10" customFormat="1" x14ac:dyDescent="0.25">
      <c r="A22" s="4">
        <v>20</v>
      </c>
      <c r="B22" s="5" t="s">
        <v>33</v>
      </c>
      <c r="C22" s="13" t="s">
        <v>78</v>
      </c>
      <c r="D22" s="6"/>
      <c r="E22" s="6"/>
      <c r="F22" s="5" t="s">
        <v>10</v>
      </c>
      <c r="G22" s="5" t="s">
        <v>12</v>
      </c>
      <c r="H22" s="7">
        <v>1</v>
      </c>
      <c r="I22" s="8">
        <v>703026.02</v>
      </c>
      <c r="J22" s="8">
        <v>703026.02</v>
      </c>
      <c r="K22" s="9">
        <v>41128</v>
      </c>
    </row>
    <row r="23" spans="1:11" s="10" customFormat="1" ht="30" x14ac:dyDescent="0.25">
      <c r="A23" s="4">
        <v>21</v>
      </c>
      <c r="B23" s="5" t="s">
        <v>34</v>
      </c>
      <c r="C23" s="13" t="s">
        <v>79</v>
      </c>
      <c r="D23" s="6"/>
      <c r="E23" s="6"/>
      <c r="F23" s="5" t="s">
        <v>10</v>
      </c>
      <c r="G23" s="5" t="s">
        <v>12</v>
      </c>
      <c r="H23" s="7">
        <v>2</v>
      </c>
      <c r="I23" s="8">
        <v>703026.02</v>
      </c>
      <c r="J23" s="8">
        <v>1406052.04</v>
      </c>
      <c r="K23" s="9">
        <v>41128</v>
      </c>
    </row>
    <row r="24" spans="1:11" s="10" customFormat="1" x14ac:dyDescent="0.25">
      <c r="A24" s="4">
        <v>22</v>
      </c>
      <c r="B24" s="5" t="s">
        <v>35</v>
      </c>
      <c r="C24" s="13" t="s">
        <v>80</v>
      </c>
      <c r="D24" s="6"/>
      <c r="E24" s="6"/>
      <c r="F24" s="5" t="s">
        <v>10</v>
      </c>
      <c r="G24" s="5" t="s">
        <v>12</v>
      </c>
      <c r="H24" s="7">
        <v>1</v>
      </c>
      <c r="I24" s="8">
        <v>703026.02</v>
      </c>
      <c r="J24" s="8">
        <v>703026.02</v>
      </c>
      <c r="K24" s="9">
        <v>41128</v>
      </c>
    </row>
    <row r="25" spans="1:11" s="10" customFormat="1" x14ac:dyDescent="0.25">
      <c r="A25" s="4">
        <v>23</v>
      </c>
      <c r="B25" s="5" t="s">
        <v>36</v>
      </c>
      <c r="C25" s="13" t="s">
        <v>81</v>
      </c>
      <c r="D25" s="6"/>
      <c r="E25" s="6"/>
      <c r="F25" s="5" t="s">
        <v>10</v>
      </c>
      <c r="G25" s="5" t="s">
        <v>12</v>
      </c>
      <c r="H25" s="7">
        <v>2</v>
      </c>
      <c r="I25" s="8">
        <v>192203.98</v>
      </c>
      <c r="J25" s="8">
        <v>384407.96</v>
      </c>
      <c r="K25" s="9">
        <v>41128</v>
      </c>
    </row>
    <row r="26" spans="1:11" s="10" customFormat="1" x14ac:dyDescent="0.25">
      <c r="A26" s="4">
        <v>24</v>
      </c>
      <c r="B26" s="5" t="s">
        <v>37</v>
      </c>
      <c r="C26" s="13" t="s">
        <v>82</v>
      </c>
      <c r="D26" s="6"/>
      <c r="E26" s="6"/>
      <c r="F26" s="5" t="s">
        <v>10</v>
      </c>
      <c r="G26" s="5" t="s">
        <v>12</v>
      </c>
      <c r="H26" s="7">
        <v>3</v>
      </c>
      <c r="I26" s="8">
        <v>183600</v>
      </c>
      <c r="J26" s="8">
        <v>550800</v>
      </c>
      <c r="K26" s="9">
        <v>41416</v>
      </c>
    </row>
    <row r="27" spans="1:11" s="10" customFormat="1" x14ac:dyDescent="0.25">
      <c r="A27" s="4">
        <v>25</v>
      </c>
      <c r="B27" s="5" t="s">
        <v>38</v>
      </c>
      <c r="C27" s="13" t="s">
        <v>83</v>
      </c>
      <c r="D27" s="6"/>
      <c r="E27" s="6"/>
      <c r="F27" s="5" t="s">
        <v>10</v>
      </c>
      <c r="G27" s="5" t="s">
        <v>12</v>
      </c>
      <c r="H27" s="7">
        <v>2</v>
      </c>
      <c r="I27" s="8">
        <v>153600</v>
      </c>
      <c r="J27" s="8">
        <v>307200</v>
      </c>
      <c r="K27" s="9">
        <v>41416</v>
      </c>
    </row>
    <row r="28" spans="1:11" s="10" customFormat="1" x14ac:dyDescent="0.25">
      <c r="A28" s="4">
        <v>26</v>
      </c>
      <c r="B28" s="5" t="s">
        <v>38</v>
      </c>
      <c r="C28" s="13" t="s">
        <v>83</v>
      </c>
      <c r="D28" s="6"/>
      <c r="E28" s="6"/>
      <c r="F28" s="5" t="s">
        <v>10</v>
      </c>
      <c r="G28" s="5" t="s">
        <v>12</v>
      </c>
      <c r="H28" s="7">
        <v>4</v>
      </c>
      <c r="I28" s="8">
        <v>170722.5</v>
      </c>
      <c r="J28" s="8">
        <v>682890</v>
      </c>
      <c r="K28" s="9">
        <v>41040</v>
      </c>
    </row>
    <row r="29" spans="1:11" s="10" customFormat="1" x14ac:dyDescent="0.25">
      <c r="A29" s="4">
        <v>27</v>
      </c>
      <c r="B29" s="5" t="s">
        <v>39</v>
      </c>
      <c r="C29" s="13" t="s">
        <v>84</v>
      </c>
      <c r="D29" s="6"/>
      <c r="E29" s="6"/>
      <c r="F29" s="5" t="s">
        <v>10</v>
      </c>
      <c r="G29" s="5" t="s">
        <v>12</v>
      </c>
      <c r="H29" s="7">
        <v>2</v>
      </c>
      <c r="I29" s="8">
        <v>170722.5</v>
      </c>
      <c r="J29" s="8">
        <v>341445</v>
      </c>
      <c r="K29" s="9">
        <v>41040</v>
      </c>
    </row>
    <row r="30" spans="1:11" s="10" customFormat="1" x14ac:dyDescent="0.25">
      <c r="A30" s="4">
        <v>28</v>
      </c>
      <c r="B30" s="5" t="s">
        <v>40</v>
      </c>
      <c r="C30" s="13" t="s">
        <v>85</v>
      </c>
      <c r="D30" s="6"/>
      <c r="E30" s="6"/>
      <c r="F30" s="5" t="s">
        <v>10</v>
      </c>
      <c r="G30" s="5" t="s">
        <v>12</v>
      </c>
      <c r="H30" s="7">
        <v>2</v>
      </c>
      <c r="I30" s="8">
        <v>110800</v>
      </c>
      <c r="J30" s="8">
        <v>221600</v>
      </c>
      <c r="K30" s="9">
        <v>41416</v>
      </c>
    </row>
    <row r="31" spans="1:11" s="10" customFormat="1" x14ac:dyDescent="0.25">
      <c r="A31" s="4">
        <v>29</v>
      </c>
      <c r="B31" s="5" t="s">
        <v>40</v>
      </c>
      <c r="C31" s="13" t="s">
        <v>85</v>
      </c>
      <c r="D31" s="6"/>
      <c r="E31" s="6"/>
      <c r="F31" s="5" t="s">
        <v>10</v>
      </c>
      <c r="G31" s="5" t="s">
        <v>12</v>
      </c>
      <c r="H31" s="7">
        <v>1</v>
      </c>
      <c r="I31" s="8">
        <v>102488.44</v>
      </c>
      <c r="J31" s="8">
        <v>102488.44</v>
      </c>
      <c r="K31" s="9">
        <v>41610</v>
      </c>
    </row>
    <row r="32" spans="1:11" s="10" customFormat="1" x14ac:dyDescent="0.25">
      <c r="A32" s="4">
        <v>30</v>
      </c>
      <c r="B32" s="5" t="s">
        <v>41</v>
      </c>
      <c r="C32" s="13" t="s">
        <v>86</v>
      </c>
      <c r="D32" s="6"/>
      <c r="E32" s="6"/>
      <c r="F32" s="5" t="s">
        <v>10</v>
      </c>
      <c r="G32" s="5" t="s">
        <v>12</v>
      </c>
      <c r="H32" s="7">
        <v>2</v>
      </c>
      <c r="I32" s="8">
        <v>110800</v>
      </c>
      <c r="J32" s="8">
        <v>221600</v>
      </c>
      <c r="K32" s="9">
        <v>41416</v>
      </c>
    </row>
    <row r="33" spans="1:11" s="10" customFormat="1" x14ac:dyDescent="0.25">
      <c r="A33" s="4">
        <v>31</v>
      </c>
      <c r="B33" s="5" t="s">
        <v>41</v>
      </c>
      <c r="C33" s="13" t="s">
        <v>86</v>
      </c>
      <c r="D33" s="6"/>
      <c r="E33" s="6"/>
      <c r="F33" s="5" t="s">
        <v>10</v>
      </c>
      <c r="G33" s="5" t="s">
        <v>12</v>
      </c>
      <c r="H33" s="7">
        <v>1</v>
      </c>
      <c r="I33" s="8">
        <v>102744.21</v>
      </c>
      <c r="J33" s="8">
        <v>102744.21</v>
      </c>
      <c r="K33" s="9">
        <v>41610</v>
      </c>
    </row>
    <row r="34" spans="1:11" s="10" customFormat="1" x14ac:dyDescent="0.25">
      <c r="A34" s="4">
        <v>32</v>
      </c>
      <c r="B34" s="5" t="s">
        <v>42</v>
      </c>
      <c r="C34" s="13" t="s">
        <v>87</v>
      </c>
      <c r="D34" s="6"/>
      <c r="E34" s="6"/>
      <c r="F34" s="5" t="s">
        <v>10</v>
      </c>
      <c r="G34" s="5" t="s">
        <v>12</v>
      </c>
      <c r="H34" s="7">
        <v>2</v>
      </c>
      <c r="I34" s="8">
        <v>108000</v>
      </c>
      <c r="J34" s="8">
        <v>216000</v>
      </c>
      <c r="K34" s="9">
        <v>41416</v>
      </c>
    </row>
    <row r="35" spans="1:11" s="10" customFormat="1" x14ac:dyDescent="0.25">
      <c r="A35" s="4">
        <v>33</v>
      </c>
      <c r="B35" s="5" t="s">
        <v>43</v>
      </c>
      <c r="C35" s="13" t="s">
        <v>88</v>
      </c>
      <c r="D35" s="6"/>
      <c r="E35" s="6"/>
      <c r="F35" s="5" t="s">
        <v>10</v>
      </c>
      <c r="G35" s="5" t="s">
        <v>12</v>
      </c>
      <c r="H35" s="7">
        <v>1</v>
      </c>
      <c r="I35" s="8">
        <v>100138.5</v>
      </c>
      <c r="J35" s="8">
        <v>100138.5</v>
      </c>
      <c r="K35" s="9">
        <v>41487</v>
      </c>
    </row>
    <row r="36" spans="1:11" s="10" customFormat="1" ht="30" x14ac:dyDescent="0.25">
      <c r="A36" s="4">
        <v>34</v>
      </c>
      <c r="B36" s="5" t="s">
        <v>44</v>
      </c>
      <c r="C36" s="13" t="s">
        <v>89</v>
      </c>
      <c r="D36" s="6"/>
      <c r="E36" s="6"/>
      <c r="F36" s="5" t="s">
        <v>10</v>
      </c>
      <c r="G36" s="5" t="s">
        <v>12</v>
      </c>
      <c r="H36" s="7">
        <v>3</v>
      </c>
      <c r="I36" s="8">
        <v>127423.5</v>
      </c>
      <c r="J36" s="8">
        <v>382270.5</v>
      </c>
      <c r="K36" s="9">
        <v>41092</v>
      </c>
    </row>
    <row r="37" spans="1:11" s="10" customFormat="1" ht="30" x14ac:dyDescent="0.25">
      <c r="A37" s="4">
        <v>35</v>
      </c>
      <c r="B37" s="5" t="s">
        <v>45</v>
      </c>
      <c r="C37" s="13" t="s">
        <v>90</v>
      </c>
      <c r="D37" s="6"/>
      <c r="E37" s="6"/>
      <c r="F37" s="5" t="s">
        <v>10</v>
      </c>
      <c r="G37" s="5" t="s">
        <v>12</v>
      </c>
      <c r="H37" s="7">
        <v>1</v>
      </c>
      <c r="I37" s="8">
        <v>166100</v>
      </c>
      <c r="J37" s="8">
        <v>166100</v>
      </c>
      <c r="K37" s="9">
        <v>41158</v>
      </c>
    </row>
    <row r="38" spans="1:11" s="10" customFormat="1" x14ac:dyDescent="0.25">
      <c r="A38" s="4">
        <v>36</v>
      </c>
      <c r="B38" s="5" t="s">
        <v>46</v>
      </c>
      <c r="C38" s="13" t="s">
        <v>91</v>
      </c>
      <c r="D38" s="6"/>
      <c r="E38" s="6"/>
      <c r="F38" s="5" t="s">
        <v>10</v>
      </c>
      <c r="G38" s="5" t="s">
        <v>12</v>
      </c>
      <c r="H38" s="7">
        <v>1</v>
      </c>
      <c r="I38" s="8">
        <v>121802</v>
      </c>
      <c r="J38" s="8">
        <v>121802</v>
      </c>
      <c r="K38" s="9">
        <v>41158</v>
      </c>
    </row>
    <row r="39" spans="1:11" s="10" customFormat="1" ht="45" x14ac:dyDescent="0.25">
      <c r="A39" s="4">
        <v>37</v>
      </c>
      <c r="B39" s="5" t="s">
        <v>47</v>
      </c>
      <c r="C39" s="13" t="s">
        <v>92</v>
      </c>
      <c r="D39" s="6"/>
      <c r="E39" s="6"/>
      <c r="F39" s="5" t="s">
        <v>10</v>
      </c>
      <c r="G39" s="5" t="s">
        <v>12</v>
      </c>
      <c r="H39" s="7">
        <v>1</v>
      </c>
      <c r="I39" s="8">
        <v>306240</v>
      </c>
      <c r="J39" s="8">
        <v>306240</v>
      </c>
      <c r="K39" s="9">
        <v>41158</v>
      </c>
    </row>
    <row r="40" spans="1:11" s="10" customFormat="1" ht="45" x14ac:dyDescent="0.25">
      <c r="A40" s="4">
        <v>38</v>
      </c>
      <c r="B40" s="5" t="s">
        <v>48</v>
      </c>
      <c r="C40" s="13" t="s">
        <v>93</v>
      </c>
      <c r="D40" s="6"/>
      <c r="E40" s="6"/>
      <c r="F40" s="5" t="s">
        <v>10</v>
      </c>
      <c r="G40" s="5" t="s">
        <v>12</v>
      </c>
      <c r="H40" s="7">
        <v>1</v>
      </c>
      <c r="I40" s="8">
        <v>367400</v>
      </c>
      <c r="J40" s="8">
        <v>367400</v>
      </c>
      <c r="K40" s="9">
        <v>41158</v>
      </c>
    </row>
    <row r="41" spans="1:11" s="10" customFormat="1" ht="45" x14ac:dyDescent="0.25">
      <c r="A41" s="4">
        <v>39</v>
      </c>
      <c r="B41" s="5" t="s">
        <v>48</v>
      </c>
      <c r="C41" s="13" t="s">
        <v>93</v>
      </c>
      <c r="D41" s="6"/>
      <c r="E41" s="6"/>
      <c r="F41" s="5" t="s">
        <v>10</v>
      </c>
      <c r="G41" s="5" t="s">
        <v>12</v>
      </c>
      <c r="H41" s="7">
        <v>1</v>
      </c>
      <c r="I41" s="8">
        <v>367400</v>
      </c>
      <c r="J41" s="8">
        <v>367400</v>
      </c>
      <c r="K41" s="9">
        <v>41291</v>
      </c>
    </row>
    <row r="42" spans="1:11" s="10" customFormat="1" ht="45" x14ac:dyDescent="0.25">
      <c r="A42" s="4">
        <v>40</v>
      </c>
      <c r="B42" s="5" t="s">
        <v>49</v>
      </c>
      <c r="C42" s="13" t="s">
        <v>94</v>
      </c>
      <c r="D42" s="6"/>
      <c r="E42" s="6"/>
      <c r="F42" s="5" t="s">
        <v>10</v>
      </c>
      <c r="G42" s="5" t="s">
        <v>12</v>
      </c>
      <c r="H42" s="7">
        <v>2</v>
      </c>
      <c r="I42" s="8">
        <v>306240</v>
      </c>
      <c r="J42" s="8">
        <v>612480</v>
      </c>
      <c r="K42" s="9">
        <v>41158</v>
      </c>
    </row>
    <row r="43" spans="1:11" s="10" customFormat="1" ht="45" x14ac:dyDescent="0.25">
      <c r="A43" s="4">
        <v>41</v>
      </c>
      <c r="B43" s="5" t="s">
        <v>50</v>
      </c>
      <c r="C43" s="13" t="s">
        <v>95</v>
      </c>
      <c r="F43" s="6"/>
      <c r="G43" s="5" t="s">
        <v>12</v>
      </c>
      <c r="H43" s="7">
        <v>5</v>
      </c>
      <c r="I43" s="8">
        <v>171400</v>
      </c>
      <c r="J43" s="8">
        <v>857000</v>
      </c>
      <c r="K43" s="9">
        <v>41158</v>
      </c>
    </row>
    <row r="44" spans="1:11" s="10" customFormat="1" ht="45" x14ac:dyDescent="0.25">
      <c r="A44" s="4">
        <v>42</v>
      </c>
      <c r="B44" s="5" t="s">
        <v>51</v>
      </c>
      <c r="C44" s="13" t="s">
        <v>96</v>
      </c>
      <c r="F44" s="6"/>
      <c r="G44" s="5" t="s">
        <v>12</v>
      </c>
      <c r="H44" s="7">
        <v>3</v>
      </c>
      <c r="I44" s="8">
        <v>266200</v>
      </c>
      <c r="J44" s="8">
        <v>798600</v>
      </c>
      <c r="K44" s="9">
        <v>41158</v>
      </c>
    </row>
    <row r="45" spans="1:11" s="10" customFormat="1" ht="45" x14ac:dyDescent="0.25">
      <c r="A45" s="4">
        <v>43</v>
      </c>
      <c r="B45" s="5" t="s">
        <v>52</v>
      </c>
      <c r="C45" s="13" t="s">
        <v>97</v>
      </c>
      <c r="G45" s="5" t="s">
        <v>12</v>
      </c>
      <c r="H45" s="7">
        <v>6</v>
      </c>
      <c r="I45" s="8">
        <v>154000</v>
      </c>
      <c r="J45" s="8">
        <v>924000</v>
      </c>
      <c r="K45" s="9">
        <v>41158</v>
      </c>
    </row>
    <row r="46" spans="1:11" s="10" customFormat="1" ht="30" x14ac:dyDescent="0.25">
      <c r="A46" s="4">
        <v>44</v>
      </c>
      <c r="B46" s="5" t="s">
        <v>53</v>
      </c>
      <c r="C46" s="14" t="s">
        <v>98</v>
      </c>
      <c r="G46" s="5" t="s">
        <v>12</v>
      </c>
      <c r="H46" s="7">
        <v>2</v>
      </c>
      <c r="I46" s="8">
        <v>367400</v>
      </c>
      <c r="J46" s="8">
        <v>734800</v>
      </c>
      <c r="K46" s="9">
        <v>41158</v>
      </c>
    </row>
    <row r="47" spans="1:11" s="10" customFormat="1" x14ac:dyDescent="0.25">
      <c r="A47" s="4">
        <v>45</v>
      </c>
      <c r="B47" s="5" t="s">
        <v>54</v>
      </c>
      <c r="C47" s="13" t="s">
        <v>99</v>
      </c>
      <c r="D47" s="6"/>
      <c r="E47" s="6"/>
      <c r="F47" s="6"/>
      <c r="G47" s="5" t="s">
        <v>12</v>
      </c>
      <c r="H47" s="7">
        <v>1</v>
      </c>
      <c r="I47" s="8">
        <v>127000</v>
      </c>
      <c r="J47" s="8">
        <v>127000</v>
      </c>
      <c r="K47" s="9">
        <v>41198</v>
      </c>
    </row>
    <row r="48" spans="1:11" s="10" customFormat="1" x14ac:dyDescent="0.25">
      <c r="A48" s="4">
        <v>46</v>
      </c>
      <c r="B48" s="5" t="s">
        <v>55</v>
      </c>
      <c r="C48" s="13" t="s">
        <v>75</v>
      </c>
      <c r="D48" s="6"/>
      <c r="E48" s="6"/>
      <c r="F48" s="6"/>
      <c r="G48" s="5" t="s">
        <v>12</v>
      </c>
      <c r="H48" s="7">
        <v>1</v>
      </c>
      <c r="I48" s="8">
        <v>102744.21</v>
      </c>
      <c r="J48" s="8">
        <v>102744.21</v>
      </c>
      <c r="K48" s="9">
        <v>41548</v>
      </c>
    </row>
    <row r="49" spans="1:11" s="10" customFormat="1" x14ac:dyDescent="0.25">
      <c r="A49" s="4">
        <v>47</v>
      </c>
      <c r="B49" s="5" t="s">
        <v>55</v>
      </c>
      <c r="C49" s="13" t="s">
        <v>75</v>
      </c>
      <c r="D49" s="6"/>
      <c r="E49" s="6"/>
      <c r="F49" s="6"/>
      <c r="G49" s="5" t="s">
        <v>12</v>
      </c>
      <c r="H49" s="7">
        <v>1</v>
      </c>
      <c r="I49" s="8">
        <v>102744.21</v>
      </c>
      <c r="J49" s="8">
        <v>102744.21</v>
      </c>
      <c r="K49" s="9">
        <v>41548</v>
      </c>
    </row>
    <row r="50" spans="1:11" s="10" customFormat="1" x14ac:dyDescent="0.25">
      <c r="A50" s="4">
        <v>48</v>
      </c>
      <c r="B50" s="5" t="s">
        <v>55</v>
      </c>
      <c r="C50" s="13" t="s">
        <v>75</v>
      </c>
      <c r="D50" s="6"/>
      <c r="E50" s="6"/>
      <c r="F50" s="6"/>
      <c r="G50" s="5" t="s">
        <v>12</v>
      </c>
      <c r="H50" s="7">
        <v>2</v>
      </c>
      <c r="I50" s="8">
        <v>103341</v>
      </c>
      <c r="J50" s="8">
        <v>206682</v>
      </c>
      <c r="K50" s="9">
        <v>41548</v>
      </c>
    </row>
    <row r="51" spans="1:11" s="10" customFormat="1" ht="30" x14ac:dyDescent="0.25">
      <c r="A51" s="4">
        <v>49</v>
      </c>
      <c r="B51" s="5" t="s">
        <v>56</v>
      </c>
      <c r="C51" s="13" t="s">
        <v>100</v>
      </c>
      <c r="D51" s="6"/>
      <c r="E51" s="6"/>
      <c r="F51" s="6"/>
      <c r="G51" s="5" t="s">
        <v>12</v>
      </c>
      <c r="H51" s="7">
        <v>1</v>
      </c>
      <c r="I51" s="8">
        <v>256700</v>
      </c>
      <c r="J51" s="8">
        <v>256700</v>
      </c>
      <c r="K51" s="9">
        <v>41292</v>
      </c>
    </row>
    <row r="52" spans="1:11" s="10" customFormat="1" ht="30" x14ac:dyDescent="0.25">
      <c r="A52" s="4">
        <v>50</v>
      </c>
      <c r="B52" s="5" t="s">
        <v>57</v>
      </c>
      <c r="C52" s="13" t="s">
        <v>101</v>
      </c>
      <c r="D52" s="6"/>
      <c r="E52" s="6"/>
      <c r="F52" s="6"/>
      <c r="G52" s="5" t="s">
        <v>12</v>
      </c>
      <c r="H52" s="7">
        <v>3</v>
      </c>
      <c r="I52" s="8">
        <v>220729.88</v>
      </c>
      <c r="J52" s="8">
        <v>662189.64</v>
      </c>
      <c r="K52" s="9">
        <v>41365</v>
      </c>
    </row>
    <row r="53" spans="1:11" s="10" customFormat="1" ht="30" x14ac:dyDescent="0.25">
      <c r="A53" s="4">
        <v>51</v>
      </c>
      <c r="B53" s="5" t="s">
        <v>58</v>
      </c>
      <c r="C53" s="13" t="s">
        <v>102</v>
      </c>
      <c r="D53" s="6"/>
      <c r="E53" s="6"/>
      <c r="F53" s="6"/>
      <c r="G53" s="5" t="s">
        <v>12</v>
      </c>
      <c r="H53" s="7">
        <v>1</v>
      </c>
      <c r="I53" s="8">
        <v>183783.6</v>
      </c>
      <c r="J53" s="8">
        <v>183783.6</v>
      </c>
      <c r="K53" s="9">
        <v>41400</v>
      </c>
    </row>
    <row r="54" spans="1:11" x14ac:dyDescent="0.25">
      <c r="J54" s="3">
        <f>SUM(J3:J53)</f>
        <v>27540851.840000007</v>
      </c>
    </row>
  </sheetData>
  <autoFilter ref="A2:K4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2021-01-22T10:31:50Z</dcterms:modified>
</cp:coreProperties>
</file>